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ptremaud\Documents\WE 14 juillet 2026\"/>
    </mc:Choice>
  </mc:AlternateContent>
  <xr:revisionPtr revIDLastSave="0" documentId="13_ncr:1_{41C94534-2012-42C7-8CBD-62AC9EB3ED90}" xr6:coauthVersionLast="47" xr6:coauthVersionMax="47" xr10:uidLastSave="{00000000-0000-0000-0000-000000000000}"/>
  <bookViews>
    <workbookView xWindow="28680" yWindow="-6585" windowWidth="29040" windowHeight="15720" xr2:uid="{00000000-000D-0000-FFFF-FFFF00000000}"/>
  </bookViews>
  <sheets>
    <sheet name="PHYDEFECT2 - MCE machine AF (2)" sheetId="2" r:id="rId1"/>
  </sheets>
  <definedNames>
    <definedName name="_Ref222488364" localSheetId="0">'PHYDEFECT2 - MCE machine AF (2)'!$C$8</definedName>
    <definedName name="_Toc166671960" localSheetId="0">'PHYDEFECT2 - MCE machine AF (2)'!$C$38</definedName>
    <definedName name="_Toc222835126" localSheetId="0">'PHYDEFECT2 - MCE machine AF (2)'!$C$9</definedName>
    <definedName name="_Toc235021541" localSheetId="0">'PHYDEFECT2 - MCE machine AF (2)'!$C$22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6" i="2" l="1"/>
</calcChain>
</file>

<file path=xl/sharedStrings.xml><?xml version="1.0" encoding="utf-8"?>
<sst xmlns="http://schemas.openxmlformats.org/spreadsheetml/2006/main" count="357" uniqueCount="203">
  <si>
    <t>EF_01</t>
  </si>
  <si>
    <t>EF_02</t>
  </si>
  <si>
    <t>EF_03</t>
  </si>
  <si>
    <t>EF_04</t>
  </si>
  <si>
    <t>EF_05</t>
  </si>
  <si>
    <t>EF_06</t>
  </si>
  <si>
    <t>EF_07</t>
  </si>
  <si>
    <t>EF_08</t>
  </si>
  <si>
    <t>EF_09</t>
  </si>
  <si>
    <t>EF_10</t>
  </si>
  <si>
    <t>EF_11</t>
  </si>
  <si>
    <t>EF_12</t>
  </si>
  <si>
    <t>EF_13</t>
  </si>
  <si>
    <t>EF_14</t>
  </si>
  <si>
    <t>EF_15</t>
  </si>
  <si>
    <t>EF_16</t>
  </si>
  <si>
    <t>EF_17</t>
  </si>
  <si>
    <t>EF_18</t>
  </si>
  <si>
    <t>EF_19</t>
  </si>
  <si>
    <t>EF_20</t>
  </si>
  <si>
    <t>EF_21</t>
  </si>
  <si>
    <t>EI_01</t>
  </si>
  <si>
    <t>EI_02</t>
  </si>
  <si>
    <t>EI_03</t>
  </si>
  <si>
    <t>EI_04</t>
  </si>
  <si>
    <t>EI_05</t>
  </si>
  <si>
    <t>EI_06</t>
  </si>
  <si>
    <t>EO_01</t>
  </si>
  <si>
    <t>EO_02</t>
  </si>
  <si>
    <t>EO_03</t>
  </si>
  <si>
    <t>PSE_01</t>
  </si>
  <si>
    <t>PSE_02</t>
  </si>
  <si>
    <t>PSE_03</t>
  </si>
  <si>
    <t>PSE_04</t>
  </si>
  <si>
    <t>PSE_05</t>
  </si>
  <si>
    <t>PSE_06</t>
  </si>
  <si>
    <t>Dimensions de la table de dépose</t>
  </si>
  <si>
    <t xml:space="preserve">Cinématique de la tête de dépose </t>
  </si>
  <si>
    <t xml:space="preserve">Stockage des rouleaux de matière </t>
  </si>
  <si>
    <t xml:space="preserve">Climatisation de la cellule de travail </t>
  </si>
  <si>
    <t xml:space="preserve">Climatisation du cantre de stockage </t>
  </si>
  <si>
    <t xml:space="preserve">Largeur des tapes déposables </t>
  </si>
  <si>
    <t xml:space="preserve">Nombre de tapes déposables en parallèle </t>
  </si>
  <si>
    <t xml:space="preserve">Longueur minimale de dépose </t>
  </si>
  <si>
    <t xml:space="preserve">Répétabilité de la découpe </t>
  </si>
  <si>
    <t xml:space="preserve">Force de compaction appliquée </t>
  </si>
  <si>
    <t xml:space="preserve">Vitesse de dépose </t>
  </si>
  <si>
    <t xml:space="preserve">Tolérance d’écart entre bandes </t>
  </si>
  <si>
    <t xml:space="preserve">Mesure de la température du système de chauffe </t>
  </si>
  <si>
    <t xml:space="preserve">Déclenchement à partir d’un signal externe et synchronisation </t>
  </si>
  <si>
    <t xml:space="preserve">Versatilité et évolutivité de la tête de dépose </t>
  </si>
  <si>
    <t xml:space="preserve">Encombrement pour l’instrumentation de la machine </t>
  </si>
  <si>
    <t xml:space="preserve">Système d’alimentation électrique </t>
  </si>
  <si>
    <t xml:space="preserve">Poste de pilotage de la machine </t>
  </si>
  <si>
    <t xml:space="preserve">Accès aux données en temps réel </t>
  </si>
  <si>
    <t xml:space="preserve">Fourniture de kits de développement logiciel </t>
  </si>
  <si>
    <t xml:space="preserve">Présence d’un bouton d’arrêt d’urgence à proximité de la machine </t>
  </si>
  <si>
    <t xml:space="preserve">Présence d’un interlock sur le carénage de la machine </t>
  </si>
  <si>
    <t xml:space="preserve">Déclenchement de l'arrêt en cas de dépassement de limites </t>
  </si>
  <si>
    <t xml:space="preserve">Formation à l’utilisation de la machine </t>
  </si>
  <si>
    <t xml:space="preserve">Chauffage de la table de dépose </t>
  </si>
  <si>
    <t>Titre</t>
  </si>
  <si>
    <t>TYPE</t>
  </si>
  <si>
    <t>EXIGENCE</t>
  </si>
  <si>
    <t>NOTATION</t>
  </si>
  <si>
    <t>Eliminatoire et/ou sujet à notation</t>
  </si>
  <si>
    <t>Isolation et carénage de la machine</t>
  </si>
  <si>
    <t xml:space="preserve">Acquisition et enregistrement des paramètres procédé / machine </t>
  </si>
  <si>
    <t>DESCRIPTIF A FOURNIR PAR LE FOURNISSEUR</t>
  </si>
  <si>
    <t>Valeurs ou spécifications demandées</t>
  </si>
  <si>
    <t>Encombrement de la machine </t>
  </si>
  <si>
    <t>N°</t>
  </si>
  <si>
    <t>EXIGENCES FONCTIONNELLES [EF_XX]</t>
  </si>
  <si>
    <t>EXIGENCES D'INTERFACES [EI_XX]</t>
  </si>
  <si>
    <t>PRESTATIONS SUPPLEMENTAIRES EVENTUELLES [PSE_XX]</t>
  </si>
  <si>
    <t>EXIGENCES OPERATIONNELLES [EO_XX]</t>
  </si>
  <si>
    <t>Système de gestion des câbles sur la tête robotisée pour l'instrumentation</t>
  </si>
  <si>
    <t>Préciser les largeurs minimales et maximales des tapes pouvant être déposés</t>
  </si>
  <si>
    <t xml:space="preserve">Préciser la vitesse maximale de dépose atteignable </t>
  </si>
  <si>
    <t>Préciser la valeur de la tolérance d’écart entre deux bandes</t>
  </si>
  <si>
    <t>Préciser les capteurs thermiques utilisés et leurs positions pour contrôler la température des tapes au cours de leur dépose</t>
  </si>
  <si>
    <t xml:space="preserve">Préciser l’espace minimal disponible pour l’intégration d’un capteur externe, l’emport en masse admissible, </t>
  </si>
  <si>
    <t>Préciser les caractéristiques de l’alimentation requise ainsi que la puissance électrique nécessaire au fonctionnement de la machine</t>
  </si>
  <si>
    <t>Préciser les langages de programmation utilisables pour les kits de développement logiciel</t>
  </si>
  <si>
    <t>Préciser les paramètres procédé et machine accessibles qui peuvent être suivis et enregistrés au cours d’une élaboration et indiquera sous quel format ces données sont enregistrées</t>
  </si>
  <si>
    <t>Préciser les types de données accessibles en temps réel, ainsi que les modalités de consultation des données pendant l’essai</t>
  </si>
  <si>
    <t>Préciser la position du bouton d'arrêt d'urgence</t>
  </si>
  <si>
    <t>Préciser la position du (ou des) interlock(s) sur la machine</t>
  </si>
  <si>
    <t>Préciser les paramètres surveillés, les seuils configurables et les modalités de déclenchement de l’arrêt.</t>
  </si>
  <si>
    <t>Lister les options disponibles ainsi que les conditions d’intégration associées</t>
  </si>
  <si>
    <t>Préciser le système de chauffe et les méthodes de mesures thermiques (capteurs et positions de ces derniers) ainsi que la température atteignable en surface de la table</t>
  </si>
  <si>
    <t>MATRICE DE CONFORMITE DES EXIGENCES - MACHINE A PLACEMENT DE FIBRES AUTOMATISEE (AFP)</t>
  </si>
  <si>
    <t>Obligatoire</t>
  </si>
  <si>
    <t>Eliminatoire et sujet à notation</t>
  </si>
  <si>
    <t>Eliminatoire</t>
  </si>
  <si>
    <t>Sujet à notation</t>
  </si>
  <si>
    <t>Référence du dispositif proposé :</t>
  </si>
  <si>
    <t>A RENSEIGNER PAR LE CANDIDAT</t>
  </si>
  <si>
    <t>CARACTERISTIQUES DU DISPOSITIF PROPOSE</t>
  </si>
  <si>
    <t xml:space="preserve">Tête de dépose montée sur un robot 6 axes </t>
  </si>
  <si>
    <t>Le système de gestion des câbles sur la tête robotisée doit être compatible avec l’ajout de câbles supplémentaires liés à l’instrumentation externe, sans restreindre les amplitudes de mouvement du robot</t>
  </si>
  <si>
    <t>PSE_07</t>
  </si>
  <si>
    <t xml:space="preserve">Formation à l'utilisation de la machine et à la programmation de la dépose de fibre pour au moins 3 personnes sur le site de l'ONERA Châtillon </t>
  </si>
  <si>
    <t>Préciser le contenu de la formation</t>
  </si>
  <si>
    <t>Logiciel dédié à la programmation des trajectoires de dépose et au pilotage de la machine , génération d'un G-code, simulation de la dépose, mise en œuvre de la dépose, travail en offline, export de données en formats standards (ex : STEP, IGES, CSV, …)</t>
  </si>
  <si>
    <t>Préciser le logiciel proposé, les formats d’export disponibles, les types de licences possibles, leur validité et leur renouvellement, et la possibilité d’ouverture de plusieurs sessions ou espaces de travail simultanés</t>
  </si>
  <si>
    <t>Préciser les caractéristiques techniques du ou des PC de pilotage, le système d’exploitation, le nombre et le type de ports disponibles (USB 3.0, USB-C, HDMI) ainsi que le nombre de ports Ethernet</t>
  </si>
  <si>
    <t>Enregistrer les paramètres procédés en continu : températures de la tête et de la table de dépose, la pression de compaction exercée par la tête, la vitesse de dépose, la position du robot, la trajectoire du robot</t>
  </si>
  <si>
    <t>Possibilité de consultation des données en cours d'essai</t>
  </si>
  <si>
    <t>Bouton d’arrêt d’urgence proche de la machine</t>
  </si>
  <si>
    <t>Système d'interruption si ouverture intempestive en cours de fonctionnement machine</t>
  </si>
  <si>
    <t>Déclenchement de l'arrêt d'urgence par le systèe de commande si dépacement des limites : force, position, température, vitesse, …</t>
  </si>
  <si>
    <t>Carénage contenant un accès indispensable pour le chargement/déchargement des préformes. Présence d'un système vitré pour la visualisation de la machine en fonctionnement</t>
  </si>
  <si>
    <t>Proposer un contrat d’entretien prédictif et préventif</t>
  </si>
  <si>
    <t>EF_22</t>
  </si>
  <si>
    <t>Evolutivité de la machine</t>
  </si>
  <si>
    <t>Système de chauffe complémentaire haute température</t>
  </si>
  <si>
    <t>Interfaçage et calibration du système robotisé</t>
  </si>
  <si>
    <r>
      <t xml:space="preserve">Ce document est destiné à </t>
    </r>
    <r>
      <rPr>
        <b/>
        <i/>
        <u/>
        <sz val="12"/>
        <color rgb="FFC00000"/>
        <rFont val="Arial"/>
        <family val="2"/>
      </rPr>
      <t>être complété</t>
    </r>
    <r>
      <rPr>
        <b/>
        <i/>
        <sz val="12"/>
        <color rgb="FFC00000"/>
        <rFont val="Arial"/>
        <family val="2"/>
      </rPr>
      <t xml:space="preserve"> par les fournisseurs et a valeur contractuelle après notification dans l'offre technique. Les fournisseurs apportent les informations techniques demandées relatives à l'équipement proposé.
En cas de renvoi à un autre document, </t>
    </r>
    <r>
      <rPr>
        <b/>
        <i/>
        <u/>
        <sz val="12"/>
        <color rgb="FFC00000"/>
        <rFont val="Arial"/>
        <family val="2"/>
      </rPr>
      <t>merci de bien vouloir être précis</t>
    </r>
    <r>
      <rPr>
        <b/>
        <i/>
        <sz val="12"/>
        <color rgb="FFC00000"/>
        <rFont val="Arial"/>
        <family val="2"/>
      </rPr>
      <t xml:space="preserve"> (ex : page du document).</t>
    </r>
  </si>
  <si>
    <t>-</t>
  </si>
  <si>
    <t>Dépose de tapes d'une largeur comprise à minima entre 1/4" et 1/2".</t>
  </si>
  <si>
    <t xml:space="preserve">Logiciel de programmation des trajectoires et de préparation des déposes </t>
  </si>
  <si>
    <t xml:space="preserve">Programmation de trajectoires courbes  </t>
  </si>
  <si>
    <t>Barème de notation</t>
  </si>
  <si>
    <r>
      <t xml:space="preserve">Dimensions totales de la machine inférieures à 2.5m en longueur, 2.5m en largeur, 2.5m en profondeur
</t>
    </r>
    <r>
      <rPr>
        <i/>
        <sz val="12"/>
        <color rgb="FF0070C0"/>
        <rFont val="Arial"/>
        <family val="2"/>
      </rPr>
      <t>ONERA souhaite idéalement des dimensions proches des valeurs affichées</t>
    </r>
  </si>
  <si>
    <r>
      <t xml:space="preserve">Dimensions totales de la table de dépose égales ou supérieures à 0.5m en longueur, 0.5m en largeur
</t>
    </r>
    <r>
      <rPr>
        <i/>
        <sz val="12"/>
        <color rgb="FF0070C0"/>
        <rFont val="Arial"/>
        <family val="2"/>
      </rPr>
      <t>ONERA souhaite idéalement les dimensions les plus élevées possibles</t>
    </r>
  </si>
  <si>
    <r>
      <t xml:space="preserve">Répétabilité de découpe inférieure à +/- 2 mm quelque soit le type de tape utilisé
</t>
    </r>
    <r>
      <rPr>
        <i/>
        <sz val="12"/>
        <color rgb="FF0070C0"/>
        <rFont val="Arial"/>
        <family val="2"/>
      </rPr>
      <t>ONERA souhaite idéalement la valeur la plus basse possible</t>
    </r>
  </si>
  <si>
    <r>
      <t xml:space="preserve">Longueur minimale de dépose inférieure ou égale à 150 mm
</t>
    </r>
    <r>
      <rPr>
        <i/>
        <sz val="12"/>
        <color rgb="FF0070C0"/>
        <rFont val="Arial"/>
        <family val="2"/>
      </rPr>
      <t>ONERA souhaite idéalement la valeur la plus basse possible</t>
    </r>
  </si>
  <si>
    <r>
      <t xml:space="preserve">La tête de dépose devra permettre l’application d’une force réglable de compaction et pouvant atteindre au moins 5N/mm 
</t>
    </r>
    <r>
      <rPr>
        <i/>
        <sz val="12"/>
        <color rgb="FF0070C0"/>
        <rFont val="Arial"/>
        <family val="2"/>
      </rPr>
      <t>ONERA souhaite idéalement la valeur la plus élevée possible</t>
    </r>
  </si>
  <si>
    <r>
      <t xml:space="preserve">La vitesse de dépose maximale devra être supérieure à 0,25 mm/s pour les tapes thermodurcissables et les tapes thermoplastiques
</t>
    </r>
    <r>
      <rPr>
        <i/>
        <sz val="12"/>
        <color rgb="FF0070C0"/>
        <rFont val="Arial"/>
        <family val="2"/>
      </rPr>
      <t>ONERA souhaite idéalement la valeur la plus élevée possible</t>
    </r>
  </si>
  <si>
    <r>
      <t xml:space="preserve">La machine devra garantir une tolérance d’écart entre deux bandes inférieure à 2,5 mm
</t>
    </r>
    <r>
      <rPr>
        <i/>
        <sz val="12"/>
        <color rgb="FF0070C0"/>
        <rFont val="Arial"/>
        <family val="2"/>
      </rPr>
      <t xml:space="preserve">
ONERA souhaite idéalement la valeur la plus basse possible</t>
    </r>
  </si>
  <si>
    <r>
      <t xml:space="preserve">Disposer de zones dédiées dans la machine permettant l’intégration de capteurs externes à des fins d’instrumentation expérimentale. A minima, un volume libre d’au moins 100 mm x 100 mm x 50 mm devra être disponible à proximité de la tête de dépose ou de la zone de dépose, avec une capacité d’emport en masse d’au moins 2 kg
</t>
    </r>
    <r>
      <rPr>
        <i/>
        <sz val="12"/>
        <color rgb="FF0070C0"/>
        <rFont val="Arial"/>
        <family val="2"/>
      </rPr>
      <t>ONERA souhaite idéalement les dimensions les plus élevées possibles ainsi que la masse embarquable la plus élevée possible</t>
    </r>
  </si>
  <si>
    <t>Préciser le type d'isolation de la machine et ses dimensions</t>
  </si>
  <si>
    <t>Préciser les solutions proposées pour optimiser la fonctionalités du système robotisé</t>
  </si>
  <si>
    <t>CM_01</t>
  </si>
  <si>
    <t>CM_02</t>
  </si>
  <si>
    <t>CM_03</t>
  </si>
  <si>
    <t>CM_04</t>
  </si>
  <si>
    <t>Dimensions et poids du conditionnement de livraison</t>
  </si>
  <si>
    <t>Fourniture d'un échéancier des opérations de maintenance</t>
  </si>
  <si>
    <t>Fourniture d'un manuel d'utilisation et d'entretien</t>
  </si>
  <si>
    <t>Fourniture d'une documentation technique</t>
  </si>
  <si>
    <t>L’offre précisera le conditionnement de livraison de la machine, notamment en indiquant si la machine est livrée assemblée ou si l’assemblage se fait sur le site de livraison. Les dimensions et le poids des différents éléments de la livraison seront indiqués.</t>
  </si>
  <si>
    <t>L’offre fournira un échéancier des opérations de maintenance préventive et corrective recommandées, en précisant la nature des opérations, leur périodicité et les éventuelles immobilisations associées.</t>
  </si>
  <si>
    <t>L’offre devra inclure une documentation technique contenant notamment les plans de la machine, la position et la liste des systèmes d’alimentation, les schémas électriques et fluidiques, ainsi que les interfaces mécaniques et logicielles accessibles à l’utilisateur.</t>
  </si>
  <si>
    <t>Préciser les dimensions de la machine</t>
  </si>
  <si>
    <t>Préciser les dimensions utiles de la table de dépose</t>
  </si>
  <si>
    <t>CONTRAINTES DE MISE EN ŒUVRE UTILISATION MAINTENANCE [CM_XX]</t>
  </si>
  <si>
    <t>Préciser le nombre de bobines pouvant être stockées sur la cellule ainsi que leurs dimensions et leur poids</t>
  </si>
  <si>
    <r>
      <t xml:space="preserve">Dépose d’au moins 1 tapes en parallèle, quelque soit le type de tape
</t>
    </r>
    <r>
      <rPr>
        <i/>
        <sz val="12"/>
        <color rgb="FF0070C0"/>
        <rFont val="Arial"/>
        <family val="2"/>
      </rPr>
      <t>ONERA souhaite idéalement le maximum de tapes en parallèle</t>
    </r>
  </si>
  <si>
    <t>Préciser le nombre minimal et maximal des tapes pouvant être déposés, ainsi que la possibilité de découpe séparée (couteaux individuels ou non)</t>
  </si>
  <si>
    <t>Préciser la valeur de longueur minimale de dépose pour les tapes thermodurcissables et thermoplastiques</t>
  </si>
  <si>
    <t>Préciser la précision de découpe pour les tapes thermodurcissables et thermoplastiques</t>
  </si>
  <si>
    <t>Fournir un modèle CAO de la tête de dépose permettant à l'ONERA de concevoir des pièces d'interface</t>
  </si>
  <si>
    <t>La machine devra être alimentée électriquement</t>
  </si>
  <si>
    <t>Préciser le nombre et la nature des documents qui seront fournis</t>
  </si>
  <si>
    <t>Préciser la gamme de températures de la climatisation du cantre de stockage ainsi que la tolérance de celle-ci.</t>
  </si>
  <si>
    <t>Préciser la gamme de températures de la climatisation de la cellule de travail ainsi que la tolérance de celle-ci.</t>
  </si>
  <si>
    <r>
      <t xml:space="preserve">Intégration d'une climantisation de la cellule de travail permettant de maintenir une température interne contrôlée inférieure ou égale à 20°C pour une température extérieure compris entre 5 et 35°C. La tolérance souhaitée est de +/- 2°C.
</t>
    </r>
    <r>
      <rPr>
        <i/>
        <sz val="12"/>
        <color rgb="FF0070C0"/>
        <rFont val="Arial"/>
        <family val="2"/>
      </rPr>
      <t>ONERA souhaite idéalement des spécifications proches des valeurs en température et précision affichées</t>
    </r>
  </si>
  <si>
    <r>
      <t xml:space="preserve">Intégration d'une climantisation du cantre de stockage permettant de maintenir une température interne contrôlée inférieure ou égale à 20°C pour une température extérieure pour une température extérieure compris entre 5 et 35°C. La tolérance souhaitée est de +/- 2°C.
</t>
    </r>
    <r>
      <rPr>
        <i/>
        <sz val="12"/>
        <color rgb="FF0070C0"/>
        <rFont val="Arial"/>
        <family val="2"/>
      </rPr>
      <t>ONERA souhaite idéalement des spécifications proches des valeurs en température et précision affichées</t>
    </r>
  </si>
  <si>
    <t>Préciser les spécificités des systèmes de chauffe proposés, ainsi que les températures maximales atteignables sur les tapes avec ces différents systèmes ainsi que la tolérance en précision de température.</t>
  </si>
  <si>
    <r>
      <t xml:space="preserve">Le système de commande doit permettre le déclenchement conditionnel et/ou l’arrêt conditionnel de cycles expérimentaux à partir de signaux externes.  Les conditions d'activation doivent pouvoir être définies via des signaux analogiques ou numériques (par exemple, des fronts montants ou descendants). Par ailleurs, la machine doit intégrer des fonctionnalités de synchronisation (Trig-In / Trig-Out) et permettre l'usage d'encodeurs. Ces éléments garantissent la synchronisation des opérations de dépose avec des systèmes externes ainsi qu'une mesure précise des mouvements et des positions.
</t>
    </r>
    <r>
      <rPr>
        <i/>
        <sz val="12"/>
        <color theme="4" tint="-0.249977111117893"/>
        <rFont val="Arial"/>
        <family val="2"/>
      </rPr>
      <t>L'ONERA souahite idéalement des entrées/sorties au format BNC</t>
    </r>
  </si>
  <si>
    <t>Préciser le type d'entrée/sortie</t>
  </si>
  <si>
    <r>
      <t xml:space="preserve">Possibilité d'intégrer des options supplémentaires de la machine après achat, notamment un système d’enroulement filamentaire, un système de découpe par ultrasons, l’intégration d’un système de chauffe par laser ou d’un système de suivi par l’ajout d’une solution capteurs infrarouges. 
</t>
    </r>
    <r>
      <rPr>
        <i/>
        <sz val="12"/>
        <color theme="4" tint="-0.249977111117893"/>
        <rFont val="Arial"/>
        <family val="2"/>
      </rPr>
      <t>L'ONERA souhaite le maximum d'option possible ajoutable parmis la liste mentionnée au-dessus.</t>
    </r>
  </si>
  <si>
    <t>Préciser les spécificités du robot utilisé pour la tête de dépose : nombre d’axes, rayon d’action, masse embarquable, nombre et propriétés des entrées et sorties digitales</t>
  </si>
  <si>
    <t>Préciser la force de compaction maximale atteignable + préciser aussi si la force de compaction est un paramètre modulable et si oui à quel niveau de précision.</t>
  </si>
  <si>
    <r>
      <t xml:space="preserve">Permettre des rétrofits ultérieurs visant à faire évoluer la machine, notamment par l’ajout de dispositifs d’instrumentation ou de modules complémentaires
</t>
    </r>
    <r>
      <rPr>
        <i/>
        <sz val="12"/>
        <color theme="4" tint="-0.249977111117893"/>
        <rFont val="Arial"/>
        <family val="2"/>
      </rPr>
      <t>L'onera souhaite avoir la tête de dépose avec le plus d'espace et le plus de masse embarquable supplémentaire possible.</t>
    </r>
  </si>
  <si>
    <t>Préciser les dispositions prévues pour la gestion du câblage lié à l’instrumentation externe  (cheminement, protections, interfaces de connexion, capacité maximale, rayons de courbure admissibles)</t>
  </si>
  <si>
    <t>L’équipement devra comprendre un IHM permettant son utilisation par un opérateur.</t>
  </si>
  <si>
    <t>Préciser les caractéristiques techniquesde l'IHM de pilotage, le système d’exploitation, le nombre et le type de ports disponibles (USB 3.0, USB-C, HDMI) ainsi que le nombre de ports Ethernet</t>
  </si>
  <si>
    <t>Permettre la programmation de trajectoires courbes, incluant des stratégies de type steering, avec prise en compte du rayon minimal admissible. Le logiciel devra également permettre la gestion de zones hors du contour pièce ainsi qu’une option de pilotage dynamique des paramètres au cours de la dépose.</t>
  </si>
  <si>
    <t xml:space="preserve">Préciser les solutions de génération des trajectoires courbes possibles, le rayon minimal admissible, ainsi que les modalités de pilotage et d’adaptation des paramètres procédé. </t>
  </si>
  <si>
    <t>Le prestataire doit pouvoir fournir des kits de développement logiciel (SDK) compatible avec des outils de programmation de type python, matlab ou a minima dans les langages conventionnel (type C).</t>
  </si>
  <si>
    <t>EO_04</t>
  </si>
  <si>
    <t>E0_05</t>
  </si>
  <si>
    <t>La durée de vie du système devra être au minimum de 10 ans</t>
  </si>
  <si>
    <t>Les pièces mécaniques de rechanges devront être disponibles pendant au moins 15 ans.</t>
  </si>
  <si>
    <t>Modulable</t>
  </si>
  <si>
    <t xml:space="preserve">Contrat d’entretien/SAV de la machine </t>
  </si>
  <si>
    <t>Le prestataire devra proposer un contrat d’entretien d’une durée d’un an renouvelable tous les ans à partir de la date d’effet de fin de la garantie de son équipement.</t>
  </si>
  <si>
    <t>PC de programmation</t>
  </si>
  <si>
    <t>Le prestataire devra proposer un PC dédié à la programmation de la dépose de bande </t>
  </si>
  <si>
    <t>Hygrométrie contrôlée</t>
  </si>
  <si>
    <t>PSE_08</t>
  </si>
  <si>
    <t>Compatibilité avec drapage de mèches céramiques</t>
  </si>
  <si>
    <t>Le prestataire devra intégrer le hardware et software nécessaire à la dépose de bande céramique (système de chauffe, pilotage de la chauffe, chemin de fibre, organe de coupe adapté). Il s’agit du drapage de mèche composite Oxyde/oxyde de couleur blanche.</t>
  </si>
  <si>
    <t>Le prestataire devra intégrer un dispositif permettant la maîtrise de l’hygrométrie de la zone de stockage des matériaux ou de la cellule de dépose ou des deux, afin de garantir des conditions compatibles avec la dépose de tapes sensibles à l’humidité.</t>
  </si>
  <si>
    <t>Le prestataire devra faire en sorte que l’équipement soit capable d’intégrer la possibilité d’améliorer les capacités d’exploitation du système robotisé, notamment faire une calibration, communiquer avec des capteurs et/ou des systèmes externes, afin d’améliorer la précision de positionnement et de la dépose.</t>
  </si>
  <si>
    <t>Le prestataire devra proposer une solution supplémentaire de chauffe pour permettre la dépose de tapes thermoplastiques, à température pilotable, et permettant d’atteindre et de maintenir une température d’au moins 300 °C (+/-10°C) à l’interface fibre déposé/substrat</t>
  </si>
  <si>
    <t>Le prestataire devra proposer un système de chauffe de la table de dépose permettant d’atteindre et de maintenir une température de 250°C (+/-10°C), nécessaire à la dépose de bandes thermoplastiques</t>
  </si>
  <si>
    <t>Primordial</t>
  </si>
  <si>
    <t>L’offre devra inclure un manuel d’utilisation et d’entretien de la machine, précisant les procédures d’exploitation, de réglage, de maintenance courante et les consignes de sécurité associées en français ou en anglais</t>
  </si>
  <si>
    <t>L'onera souhaite souhaite des dimensions compatible avec l'installation dans le laboratoire (voir 5.2 de la STB). Un poids total inférieur à 1,5 tonne est souhaitable.</t>
  </si>
  <si>
    <t>Durée de vie du système</t>
  </si>
  <si>
    <t>Pièces de rechanges</t>
  </si>
  <si>
    <t>Préciser la durée de vie du système</t>
  </si>
  <si>
    <t>Préciser la disponibilité des pièces de rechange</t>
  </si>
  <si>
    <t>Systèmes de chauffe pour la dépose de bande thermodurcissables préimprégné</t>
  </si>
  <si>
    <r>
      <t xml:space="preserve">Système de chauffe dans la cellule à température réglable permettant d’atteindre et maintenir une température supérieure à 50°C (+/-10°C)
</t>
    </r>
    <r>
      <rPr>
        <i/>
        <sz val="12"/>
        <color rgb="FF0070C0"/>
        <rFont val="Arial"/>
        <family val="2"/>
      </rPr>
      <t>ONERA souhaite idéalement la  précision la plus élevée possible</t>
    </r>
  </si>
  <si>
    <r>
      <t xml:space="preserve">Système de mesure et de lecture de la température de la cellule en fonctionnement, avec une précision inférieure à 10°C
</t>
    </r>
    <r>
      <rPr>
        <i/>
        <sz val="12"/>
        <color rgb="FF0070C0"/>
        <rFont val="Arial"/>
        <family val="2"/>
      </rPr>
      <t>ONERA souhaite idéalement la  précision la plus élevée possible</t>
    </r>
  </si>
  <si>
    <r>
      <t xml:space="preserve">Cantre de stockage avec une capacité de stockage d'au moins 1 bobine. 
</t>
    </r>
    <r>
      <rPr>
        <i/>
        <sz val="12"/>
        <color theme="4" tint="-0.249977111117893"/>
        <rFont val="Arial"/>
        <family val="2"/>
      </rPr>
      <t xml:space="preserve">
</t>
    </r>
    <r>
      <rPr>
        <sz val="12"/>
        <color theme="1"/>
        <rFont val="Arial"/>
        <family val="2"/>
      </rPr>
      <t xml:space="preserve">
</t>
    </r>
  </si>
  <si>
    <t>Primordial/Modulable/Obligatoire/Facultative</t>
  </si>
  <si>
    <t>Facultative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</si>
</sst>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Arial"/>
      <family val="2"/>
    </font>
    <font>
      <sz val="11"/>
      <color theme="1"/>
      <name val="Arial"/>
      <family val="2"/>
    </font>
    <font>
      <b/>
      <i/>
      <sz val="9"/>
      <color rgb="FFC00000"/>
      <name val="Arial"/>
      <family val="2"/>
    </font>
    <font>
      <sz val="9"/>
      <color theme="1"/>
      <name val="Arial"/>
      <family val="2"/>
    </font>
    <font>
      <sz val="11"/>
      <name val="Arial"/>
      <family val="2"/>
    </font>
    <font>
      <b/>
      <sz val="12"/>
      <color theme="1"/>
      <name val="Arial"/>
      <family val="2"/>
    </font>
    <font>
      <b/>
      <sz val="12"/>
      <color theme="0"/>
      <name val="Arial"/>
      <family val="2"/>
    </font>
    <font>
      <b/>
      <i/>
      <sz val="12"/>
      <color rgb="FFC00000"/>
      <name val="Arial"/>
      <family val="2"/>
    </font>
    <font>
      <b/>
      <i/>
      <u/>
      <sz val="12"/>
      <color rgb="FFC00000"/>
      <name val="Arial"/>
      <family val="2"/>
    </font>
    <font>
      <sz val="12"/>
      <color theme="1"/>
      <name val="Arial"/>
      <family val="2"/>
    </font>
    <font>
      <b/>
      <u/>
      <sz val="12"/>
      <name val="Arial"/>
      <family val="2"/>
    </font>
    <font>
      <b/>
      <sz val="12"/>
      <color rgb="FFC00000"/>
      <name val="Arial"/>
      <family val="2"/>
    </font>
    <font>
      <b/>
      <sz val="12"/>
      <name val="Arial"/>
      <family val="2"/>
    </font>
    <font>
      <b/>
      <sz val="12"/>
      <color rgb="FFFF0000"/>
      <name val="Arial"/>
      <family val="2"/>
    </font>
    <font>
      <sz val="12"/>
      <name val="Arial"/>
      <family val="2"/>
    </font>
    <font>
      <b/>
      <sz val="12"/>
      <color rgb="FFC89310"/>
      <name val="Arial"/>
      <family val="2"/>
    </font>
    <font>
      <b/>
      <sz val="12"/>
      <color rgb="FF0070C0"/>
      <name val="Arial"/>
      <family val="2"/>
    </font>
    <font>
      <sz val="20"/>
      <color rgb="FFC00000"/>
      <name val="Arial"/>
      <family val="2"/>
    </font>
    <font>
      <i/>
      <sz val="12"/>
      <color rgb="FF0070C0"/>
      <name val="Arial"/>
      <family val="2"/>
    </font>
    <font>
      <i/>
      <sz val="12"/>
      <color theme="4" tint="-0.249977111117893"/>
      <name val="Arial"/>
      <family val="2"/>
    </font>
    <font>
      <sz val="12"/>
      <color theme="1"/>
      <name val="Calibri"/>
      <family val="2"/>
      <scheme val="minor"/>
    </font>
    <font>
      <b/>
      <sz val="12"/>
      <color theme="8"/>
      <name val="Arial"/>
      <family val="2"/>
    </font>
  </fonts>
  <fills count="11">
    <fill>
      <patternFill patternType="none"/>
    </fill>
    <fill>
      <patternFill patternType="gray125"/>
    </fill>
    <fill>
      <patternFill patternType="solid">
        <fgColor rgb="FF002060"/>
        <bgColor indexed="64"/>
      </patternFill>
    </fill>
    <fill>
      <patternFill patternType="solid">
        <fgColor theme="3" tint="0.79998168889431442"/>
        <bgColor indexed="64"/>
      </patternFill>
    </fill>
    <fill>
      <patternFill patternType="solid">
        <fgColor theme="9" tint="-0.499984740745262"/>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lightDown"/>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
      <left style="thin">
        <color indexed="64"/>
      </left>
      <right style="thin">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n">
        <color indexed="64"/>
      </bottom>
      <diagonal/>
    </border>
    <border>
      <left style="thick">
        <color indexed="64"/>
      </left>
      <right style="thick">
        <color indexed="64"/>
      </right>
      <top style="medium">
        <color indexed="64"/>
      </top>
      <bottom/>
      <diagonal/>
    </border>
    <border>
      <left style="thick">
        <color indexed="64"/>
      </left>
      <right style="thick">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102">
    <xf numFmtId="0" fontId="0" fillId="0" borderId="0" xfId="0"/>
    <xf numFmtId="0" fontId="2" fillId="0" borderId="0" xfId="0" applyFont="1" applyAlignment="1">
      <alignment vertical="center"/>
    </xf>
    <xf numFmtId="0" fontId="1" fillId="0" borderId="0" xfId="0" applyFont="1" applyAlignment="1">
      <alignment vertical="center"/>
    </xf>
    <xf numFmtId="0" fontId="1" fillId="0" borderId="0" xfId="0" applyFont="1" applyAlignment="1">
      <alignment horizontal="center" vertical="center"/>
    </xf>
    <xf numFmtId="0" fontId="3" fillId="0" borderId="0" xfId="0" applyFont="1" applyFill="1" applyBorder="1" applyAlignment="1">
      <alignment vertical="center" wrapText="1"/>
    </xf>
    <xf numFmtId="0" fontId="5"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11" fontId="6" fillId="3" borderId="19" xfId="0" applyNumberFormat="1" applyFont="1" applyFill="1" applyBorder="1" applyAlignment="1">
      <alignment horizontal="center" vertical="center" wrapText="1"/>
    </xf>
    <xf numFmtId="0" fontId="6" fillId="0" borderId="3" xfId="0" applyFont="1" applyBorder="1" applyAlignment="1">
      <alignment vertical="center" wrapText="1"/>
    </xf>
    <xf numFmtId="0" fontId="6" fillId="0" borderId="1" xfId="0" applyFont="1" applyBorder="1" applyAlignment="1">
      <alignment vertical="center" wrapText="1"/>
    </xf>
    <xf numFmtId="0" fontId="6" fillId="0" borderId="6" xfId="0" applyFont="1" applyBorder="1" applyAlignment="1">
      <alignment vertical="center" wrapText="1"/>
    </xf>
    <xf numFmtId="0" fontId="10" fillId="0" borderId="0" xfId="0" applyFont="1" applyAlignment="1">
      <alignment vertical="center"/>
    </xf>
    <xf numFmtId="0" fontId="8" fillId="0" borderId="0" xfId="0" applyFont="1" applyFill="1" applyBorder="1" applyAlignment="1">
      <alignment vertical="center" wrapText="1"/>
    </xf>
    <xf numFmtId="0" fontId="7" fillId="2" borderId="23" xfId="0" applyFont="1" applyFill="1" applyBorder="1" applyAlignment="1">
      <alignment horizontal="center" vertical="center" wrapText="1"/>
    </xf>
    <xf numFmtId="0" fontId="6" fillId="0" borderId="0" xfId="0" applyFont="1" applyAlignment="1">
      <alignment horizontal="center" vertical="center"/>
    </xf>
    <xf numFmtId="0" fontId="7" fillId="4" borderId="25" xfId="0" applyFont="1" applyFill="1" applyBorder="1" applyAlignment="1">
      <alignment horizontal="center" vertical="center"/>
    </xf>
    <xf numFmtId="11" fontId="6" fillId="3" borderId="18" xfId="0" applyNumberFormat="1" applyFont="1" applyFill="1" applyBorder="1" applyAlignment="1">
      <alignment horizontal="center" vertical="center"/>
    </xf>
    <xf numFmtId="11" fontId="6" fillId="3" borderId="19" xfId="0" applyNumberFormat="1" applyFont="1" applyFill="1" applyBorder="1" applyAlignment="1">
      <alignment horizontal="center" vertical="center"/>
    </xf>
    <xf numFmtId="0" fontId="6" fillId="3" borderId="19" xfId="0" applyFont="1" applyFill="1" applyBorder="1" applyAlignment="1">
      <alignment horizontal="center" vertical="center" wrapText="1"/>
    </xf>
    <xf numFmtId="0" fontId="13" fillId="3" borderId="20" xfId="0" applyFont="1" applyFill="1" applyBorder="1" applyAlignment="1">
      <alignment vertical="center"/>
    </xf>
    <xf numFmtId="0" fontId="6" fillId="8" borderId="27" xfId="0" applyFont="1" applyFill="1" applyBorder="1" applyAlignment="1">
      <alignment vertical="center"/>
    </xf>
    <xf numFmtId="0" fontId="6" fillId="0" borderId="16" xfId="0" applyFont="1" applyBorder="1" applyAlignment="1">
      <alignment horizontal="center" vertical="center" wrapText="1"/>
    </xf>
    <xf numFmtId="0" fontId="10" fillId="0" borderId="3" xfId="0" applyFont="1" applyBorder="1" applyAlignment="1">
      <alignment vertical="center" wrapText="1"/>
    </xf>
    <xf numFmtId="0" fontId="6" fillId="0" borderId="3" xfId="0" applyFont="1" applyBorder="1" applyAlignment="1">
      <alignment horizontal="center" vertical="center" wrapText="1"/>
    </xf>
    <xf numFmtId="0" fontId="15" fillId="0" borderId="17" xfId="0" applyFont="1" applyBorder="1" applyAlignment="1">
      <alignment vertical="center" wrapText="1"/>
    </xf>
    <xf numFmtId="0" fontId="12" fillId="0" borderId="26" xfId="0" applyFont="1" applyBorder="1" applyAlignment="1">
      <alignment horizontal="center" vertical="center"/>
    </xf>
    <xf numFmtId="0" fontId="6" fillId="0" borderId="12" xfId="0" applyFont="1" applyBorder="1" applyAlignment="1">
      <alignment horizontal="center" vertical="center" wrapText="1"/>
    </xf>
    <xf numFmtId="0" fontId="10" fillId="0" borderId="1" xfId="0" applyFont="1" applyBorder="1" applyAlignment="1">
      <alignment vertical="center" wrapText="1"/>
    </xf>
    <xf numFmtId="0" fontId="6" fillId="0" borderId="1" xfId="0" applyFont="1" applyBorder="1" applyAlignment="1">
      <alignment horizontal="center" vertical="center" wrapText="1"/>
    </xf>
    <xf numFmtId="0" fontId="15" fillId="0" borderId="13" xfId="0" applyFont="1" applyBorder="1" applyAlignment="1">
      <alignment vertical="center" wrapText="1"/>
    </xf>
    <xf numFmtId="0" fontId="12" fillId="0" borderId="24" xfId="0" applyFont="1" applyBorder="1" applyAlignment="1">
      <alignment horizontal="center" vertical="center"/>
    </xf>
    <xf numFmtId="0" fontId="10" fillId="0" borderId="6" xfId="0" applyFont="1" applyBorder="1" applyAlignment="1">
      <alignment vertical="center" wrapText="1"/>
    </xf>
    <xf numFmtId="0" fontId="15" fillId="0" borderId="13" xfId="0" applyNumberFormat="1" applyFont="1" applyBorder="1" applyAlignment="1">
      <alignment vertical="center" wrapText="1"/>
    </xf>
    <xf numFmtId="0" fontId="6" fillId="0" borderId="6" xfId="0" applyFont="1" applyBorder="1" applyAlignment="1">
      <alignment horizontal="center" vertical="center" wrapText="1"/>
    </xf>
    <xf numFmtId="0" fontId="15" fillId="0" borderId="15" xfId="0" applyFont="1" applyBorder="1" applyAlignment="1">
      <alignment vertical="center" wrapText="1"/>
    </xf>
    <xf numFmtId="0" fontId="12" fillId="0" borderId="28" xfId="0" applyFont="1" applyBorder="1" applyAlignment="1">
      <alignment horizontal="center" vertical="center"/>
    </xf>
    <xf numFmtId="0" fontId="6" fillId="0" borderId="14" xfId="0" applyFont="1" applyBorder="1" applyAlignment="1">
      <alignment horizontal="center" vertical="center" wrapText="1"/>
    </xf>
    <xf numFmtId="0" fontId="18" fillId="0" borderId="0" xfId="0" applyFont="1" applyFill="1" applyBorder="1" applyAlignment="1">
      <alignment vertical="center" wrapText="1"/>
    </xf>
    <xf numFmtId="0" fontId="6" fillId="3" borderId="19" xfId="0" applyFont="1" applyFill="1" applyBorder="1" applyAlignment="1">
      <alignment horizontal="center" vertical="center"/>
    </xf>
    <xf numFmtId="0" fontId="10" fillId="10" borderId="3" xfId="0" applyFont="1" applyFill="1" applyBorder="1" applyAlignment="1">
      <alignment vertical="center" wrapText="1"/>
    </xf>
    <xf numFmtId="0" fontId="2" fillId="0" borderId="0" xfId="0" applyFont="1" applyAlignment="1">
      <alignment horizontal="center" vertical="center"/>
    </xf>
    <xf numFmtId="0" fontId="14" fillId="0" borderId="3" xfId="0" applyFont="1" applyBorder="1" applyAlignment="1">
      <alignment horizontal="center" vertical="center" wrapText="1"/>
    </xf>
    <xf numFmtId="0" fontId="16"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4" fillId="0" borderId="6" xfId="0" applyFont="1" applyBorder="1" applyAlignment="1">
      <alignment horizontal="center" vertical="center" wrapText="1"/>
    </xf>
    <xf numFmtId="0" fontId="10" fillId="10" borderId="1" xfId="0" applyFont="1" applyFill="1" applyBorder="1" applyAlignment="1">
      <alignment vertical="center" wrapText="1"/>
    </xf>
    <xf numFmtId="0" fontId="6" fillId="0" borderId="33" xfId="0" applyFont="1" applyBorder="1" applyAlignment="1">
      <alignment horizontal="center" vertical="center" wrapText="1"/>
    </xf>
    <xf numFmtId="0" fontId="6" fillId="0" borderId="34" xfId="0" applyFont="1" applyBorder="1" applyAlignment="1">
      <alignment vertical="center" wrapText="1"/>
    </xf>
    <xf numFmtId="0" fontId="10" fillId="0" borderId="34" xfId="0" applyFont="1" applyBorder="1" applyAlignment="1">
      <alignment vertical="center" wrapText="1"/>
    </xf>
    <xf numFmtId="0" fontId="14" fillId="0" borderId="35" xfId="0" applyFont="1" applyBorder="1" applyAlignment="1">
      <alignment horizontal="center" vertical="center" wrapText="1"/>
    </xf>
    <xf numFmtId="0" fontId="6" fillId="0" borderId="34" xfId="0" applyFont="1" applyBorder="1" applyAlignment="1">
      <alignment horizontal="center" vertical="center" wrapText="1"/>
    </xf>
    <xf numFmtId="0" fontId="10" fillId="10" borderId="34" xfId="0" applyFont="1" applyFill="1" applyBorder="1" applyAlignment="1">
      <alignment vertical="center" wrapText="1"/>
    </xf>
    <xf numFmtId="0" fontId="15" fillId="0" borderId="36" xfId="0" applyFont="1" applyBorder="1" applyAlignment="1">
      <alignment vertical="center" wrapText="1"/>
    </xf>
    <xf numFmtId="0" fontId="6" fillId="0" borderId="37" xfId="0" applyFont="1" applyBorder="1" applyAlignment="1">
      <alignment horizontal="center" vertical="center" wrapText="1"/>
    </xf>
    <xf numFmtId="0" fontId="15" fillId="0" borderId="38" xfId="0" applyFont="1" applyBorder="1" applyAlignment="1">
      <alignment vertical="center" wrapText="1"/>
    </xf>
    <xf numFmtId="0" fontId="6" fillId="0" borderId="39" xfId="0" applyFont="1" applyBorder="1" applyAlignment="1">
      <alignment horizontal="center" vertical="center" wrapText="1"/>
    </xf>
    <xf numFmtId="0" fontId="6" fillId="0" borderId="40" xfId="0" applyFont="1" applyBorder="1" applyAlignment="1">
      <alignment vertical="center" wrapText="1"/>
    </xf>
    <xf numFmtId="0" fontId="16" fillId="0" borderId="40" xfId="0" applyFont="1" applyBorder="1" applyAlignment="1">
      <alignment horizontal="center" vertical="center" wrapText="1"/>
    </xf>
    <xf numFmtId="0" fontId="6" fillId="0" borderId="40" xfId="0" applyFont="1" applyBorder="1" applyAlignment="1">
      <alignment horizontal="center" vertical="center" wrapText="1"/>
    </xf>
    <xf numFmtId="0" fontId="15" fillId="0" borderId="41" xfId="0" applyFont="1" applyBorder="1" applyAlignment="1">
      <alignment vertical="center" wrapText="1"/>
    </xf>
    <xf numFmtId="0" fontId="14" fillId="0" borderId="40" xfId="0" applyFont="1" applyBorder="1" applyAlignment="1">
      <alignment horizontal="center" vertical="center" wrapText="1"/>
    </xf>
    <xf numFmtId="0" fontId="14" fillId="0" borderId="34" xfId="0" applyFont="1" applyBorder="1" applyAlignment="1">
      <alignment horizontal="center" vertical="center" wrapText="1"/>
    </xf>
    <xf numFmtId="0" fontId="10" fillId="10" borderId="40" xfId="0" applyFont="1" applyFill="1" applyBorder="1" applyAlignment="1">
      <alignment vertical="center" wrapText="1"/>
    </xf>
    <xf numFmtId="0" fontId="15" fillId="0" borderId="1" xfId="0" applyFont="1" applyBorder="1" applyAlignment="1">
      <alignment vertical="center" wrapText="1"/>
    </xf>
    <xf numFmtId="0" fontId="15" fillId="0" borderId="40" xfId="0" applyFont="1" applyBorder="1" applyAlignment="1">
      <alignment vertical="center" wrapText="1"/>
    </xf>
    <xf numFmtId="0" fontId="2" fillId="0" borderId="0" xfId="0" applyFont="1" applyAlignment="1">
      <alignment horizontal="justify" vertical="center"/>
    </xf>
    <xf numFmtId="0" fontId="1" fillId="0" borderId="39" xfId="0" applyFont="1" applyBorder="1" applyAlignment="1">
      <alignment horizontal="center" vertical="center"/>
    </xf>
    <xf numFmtId="0" fontId="1" fillId="0" borderId="40" xfId="0" applyFont="1" applyBorder="1" applyAlignment="1">
      <alignment vertical="center" wrapText="1"/>
    </xf>
    <xf numFmtId="0" fontId="17" fillId="0" borderId="40" xfId="0" applyFont="1" applyBorder="1" applyAlignment="1">
      <alignment horizontal="center" vertical="center" wrapText="1"/>
    </xf>
    <xf numFmtId="0" fontId="1" fillId="0" borderId="40" xfId="0" applyFont="1" applyBorder="1" applyAlignment="1">
      <alignment horizontal="center" vertical="center"/>
    </xf>
    <xf numFmtId="0" fontId="5" fillId="0" borderId="41" xfId="0" applyFont="1" applyBorder="1" applyAlignment="1">
      <alignment vertical="center"/>
    </xf>
    <xf numFmtId="0" fontId="2" fillId="0" borderId="1" xfId="0" applyFont="1" applyBorder="1" applyAlignment="1">
      <alignment horizontal="justify" vertical="center"/>
    </xf>
    <xf numFmtId="0" fontId="21" fillId="0" borderId="1" xfId="0" applyFont="1" applyBorder="1" applyAlignment="1">
      <alignment vertical="center" wrapText="1"/>
    </xf>
    <xf numFmtId="0" fontId="10" fillId="0" borderId="40" xfId="0" applyFont="1" applyBorder="1" applyAlignment="1">
      <alignment vertical="center" wrapText="1"/>
    </xf>
    <xf numFmtId="0" fontId="12" fillId="0" borderId="44" xfId="0" applyFont="1" applyBorder="1" applyAlignment="1">
      <alignment horizontal="center" vertical="center"/>
    </xf>
    <xf numFmtId="0" fontId="12" fillId="0" borderId="45" xfId="0" applyFont="1" applyBorder="1" applyAlignment="1">
      <alignment horizontal="center" vertical="center"/>
    </xf>
    <xf numFmtId="0" fontId="12" fillId="0" borderId="46" xfId="0" applyFont="1" applyBorder="1" applyAlignment="1">
      <alignment horizontal="center" vertical="center"/>
    </xf>
    <xf numFmtId="0" fontId="12" fillId="0" borderId="47" xfId="0" applyFont="1" applyBorder="1" applyAlignment="1">
      <alignment horizontal="center" vertical="center"/>
    </xf>
    <xf numFmtId="0" fontId="12" fillId="0" borderId="48" xfId="0" applyFont="1" applyBorder="1" applyAlignment="1">
      <alignment horizontal="center" vertical="center"/>
    </xf>
    <xf numFmtId="0" fontId="6" fillId="9" borderId="42" xfId="0" applyFont="1" applyFill="1" applyBorder="1" applyAlignment="1">
      <alignment horizontal="center" vertical="center" wrapText="1"/>
    </xf>
    <xf numFmtId="0" fontId="6" fillId="9" borderId="43" xfId="0" applyFont="1" applyFill="1" applyBorder="1" applyAlignment="1">
      <alignment horizontal="center" vertical="center" wrapText="1"/>
    </xf>
    <xf numFmtId="0" fontId="6" fillId="9" borderId="2" xfId="0" applyFont="1" applyFill="1" applyBorder="1" applyAlignment="1">
      <alignment horizontal="center" vertical="center" wrapText="1"/>
    </xf>
    <xf numFmtId="0" fontId="6" fillId="9" borderId="31" xfId="0" applyFont="1" applyFill="1" applyBorder="1" applyAlignment="1">
      <alignment horizontal="center" vertical="center" wrapText="1"/>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8" fillId="7" borderId="10" xfId="0" applyFont="1" applyFill="1" applyBorder="1" applyAlignment="1">
      <alignment horizontal="center" vertical="center" wrapText="1"/>
    </xf>
    <xf numFmtId="0" fontId="8" fillId="7" borderId="4" xfId="0" applyFont="1" applyFill="1" applyBorder="1" applyAlignment="1">
      <alignment horizontal="center" vertical="center" wrapText="1"/>
    </xf>
    <xf numFmtId="0" fontId="8" fillId="7" borderId="11"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12" fillId="6" borderId="11" xfId="0" applyFont="1" applyFill="1" applyBorder="1" applyAlignment="1">
      <alignment horizontal="center" vertical="center" wrapText="1"/>
    </xf>
    <xf numFmtId="0" fontId="7" fillId="2" borderId="22" xfId="0" applyFont="1" applyFill="1" applyBorder="1" applyAlignment="1">
      <alignment horizontal="center" vertical="center"/>
    </xf>
    <xf numFmtId="0" fontId="7" fillId="2" borderId="21" xfId="0" applyFont="1" applyFill="1" applyBorder="1" applyAlignment="1">
      <alignment horizontal="center" vertical="center"/>
    </xf>
    <xf numFmtId="0" fontId="7" fillId="2" borderId="29" xfId="0" applyFont="1" applyFill="1" applyBorder="1" applyAlignment="1">
      <alignment horizontal="center" vertical="center"/>
    </xf>
    <xf numFmtId="0" fontId="7" fillId="2" borderId="30" xfId="0" applyFont="1" applyFill="1" applyBorder="1" applyAlignment="1">
      <alignment horizontal="center" vertical="center"/>
    </xf>
    <xf numFmtId="0" fontId="6" fillId="9" borderId="32" xfId="0" applyFont="1" applyFill="1" applyBorder="1" applyAlignment="1">
      <alignment horizontal="center" vertical="center" wrapText="1"/>
    </xf>
    <xf numFmtId="0" fontId="22" fillId="0" borderId="1" xfId="0" applyFont="1" applyBorder="1" applyAlignment="1">
      <alignment horizontal="center" vertical="center" wrapText="1"/>
    </xf>
    <xf numFmtId="0" fontId="22" fillId="0" borderId="40"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1F7ED"/>
      <color rgb="FFC8931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DE45F-6476-4A84-BE41-DA3F23CC7E59}">
  <dimension ref="B1:O56"/>
  <sheetViews>
    <sheetView tabSelected="1" zoomScale="55" zoomScaleNormal="55" workbookViewId="0">
      <selection activeCell="O2" sqref="O2"/>
    </sheetView>
  </sheetViews>
  <sheetFormatPr baseColWidth="10" defaultColWidth="11.453125" defaultRowHeight="14" x14ac:dyDescent="0.35"/>
  <cols>
    <col min="1" max="1" width="2.81640625" style="1" customWidth="1"/>
    <col min="2" max="2" width="11.81640625" style="3" customWidth="1"/>
    <col min="3" max="3" width="60.453125" style="2" customWidth="1"/>
    <col min="4" max="4" width="58.54296875" style="1" customWidth="1"/>
    <col min="5" max="5" width="30.7265625" style="3" customWidth="1"/>
    <col min="6" max="6" width="20" style="41" customWidth="1"/>
    <col min="7" max="7" width="22.1796875" style="3" customWidth="1"/>
    <col min="8" max="8" width="31.1796875" style="1" customWidth="1"/>
    <col min="9" max="9" width="66.54296875" style="5" customWidth="1"/>
    <col min="10" max="10" width="2.81640625" style="1" customWidth="1"/>
    <col min="11" max="11" width="76.1796875" style="1" customWidth="1"/>
    <col min="12" max="16384" width="11.453125" style="1"/>
  </cols>
  <sheetData>
    <row r="1" spans="2:15" ht="14.5" thickBot="1" x14ac:dyDescent="0.4"/>
    <row r="2" spans="2:15" ht="42.75" customHeight="1" thickTop="1" thickBot="1" x14ac:dyDescent="0.4">
      <c r="B2" s="85" t="s">
        <v>91</v>
      </c>
      <c r="C2" s="86"/>
      <c r="D2" s="86"/>
      <c r="E2" s="86"/>
      <c r="F2" s="86"/>
      <c r="G2" s="86"/>
      <c r="H2" s="86"/>
      <c r="I2" s="87"/>
      <c r="J2" s="12"/>
      <c r="K2" s="12"/>
    </row>
    <row r="3" spans="2:15" s="6" customFormat="1" ht="75" customHeight="1" thickBot="1" x14ac:dyDescent="0.4">
      <c r="B3" s="88" t="s">
        <v>118</v>
      </c>
      <c r="C3" s="89"/>
      <c r="D3" s="89"/>
      <c r="E3" s="89"/>
      <c r="F3" s="89"/>
      <c r="G3" s="89"/>
      <c r="H3" s="89"/>
      <c r="I3" s="90"/>
      <c r="J3" s="13"/>
      <c r="K3" s="13"/>
      <c r="L3" s="38"/>
    </row>
    <row r="4" spans="2:15" s="6" customFormat="1" ht="30" customHeight="1" thickBot="1" x14ac:dyDescent="0.4">
      <c r="B4" s="91" t="s">
        <v>96</v>
      </c>
      <c r="C4" s="92"/>
      <c r="D4" s="93" t="s">
        <v>97</v>
      </c>
      <c r="E4" s="93"/>
      <c r="F4" s="93"/>
      <c r="G4" s="93"/>
      <c r="H4" s="93"/>
      <c r="I4" s="94"/>
      <c r="J4" s="13"/>
      <c r="K4" s="13"/>
      <c r="L4" s="4"/>
    </row>
    <row r="5" spans="2:15" s="3" customFormat="1" ht="28.5" customHeight="1" thickTop="1" thickBot="1" x14ac:dyDescent="0.4">
      <c r="B5" s="95" t="s">
        <v>63</v>
      </c>
      <c r="C5" s="96"/>
      <c r="D5" s="96"/>
      <c r="E5" s="96" t="s">
        <v>62</v>
      </c>
      <c r="F5" s="96"/>
      <c r="G5" s="97" t="s">
        <v>64</v>
      </c>
      <c r="H5" s="98"/>
      <c r="I5" s="14" t="s">
        <v>68</v>
      </c>
      <c r="J5" s="15"/>
      <c r="K5" s="16" t="s">
        <v>98</v>
      </c>
    </row>
    <row r="6" spans="2:15" s="2" customFormat="1" ht="70" customHeight="1" thickBot="1" x14ac:dyDescent="0.4">
      <c r="B6" s="17" t="s">
        <v>71</v>
      </c>
      <c r="C6" s="18" t="s">
        <v>61</v>
      </c>
      <c r="D6" s="8" t="s">
        <v>69</v>
      </c>
      <c r="E6" s="19" t="s">
        <v>201</v>
      </c>
      <c r="F6" s="19" t="s">
        <v>65</v>
      </c>
      <c r="G6" s="8" t="str">
        <f>"Points du critère 
(total ="&amp;SUM(G38:G42) + SUM(G31:G36) + SUM(G8:G29)+SUM(G49:G56)&amp;" pts)"</f>
        <v>Points du critère 
(total =100 pts)</v>
      </c>
      <c r="H6" s="39" t="s">
        <v>123</v>
      </c>
      <c r="I6" s="20"/>
      <c r="J6" s="7"/>
      <c r="K6" s="21"/>
    </row>
    <row r="7" spans="2:15" s="6" customFormat="1" ht="12.75" customHeight="1" thickBot="1" x14ac:dyDescent="0.4">
      <c r="B7" s="99" t="s">
        <v>72</v>
      </c>
      <c r="C7" s="83"/>
      <c r="D7" s="83"/>
      <c r="E7" s="83"/>
      <c r="F7" s="83"/>
      <c r="G7" s="83"/>
      <c r="H7" s="83"/>
      <c r="I7" s="83"/>
      <c r="J7" s="83"/>
      <c r="K7" s="84"/>
    </row>
    <row r="8" spans="2:15" s="6" customFormat="1" ht="62" x14ac:dyDescent="0.35">
      <c r="B8" s="22" t="s">
        <v>0</v>
      </c>
      <c r="C8" s="9" t="s">
        <v>66</v>
      </c>
      <c r="D8" s="23" t="s">
        <v>112</v>
      </c>
      <c r="E8" s="42" t="s">
        <v>190</v>
      </c>
      <c r="F8" s="42" t="s">
        <v>94</v>
      </c>
      <c r="G8" s="24" t="s">
        <v>119</v>
      </c>
      <c r="H8" s="40"/>
      <c r="I8" s="25" t="s">
        <v>132</v>
      </c>
      <c r="J8" s="12"/>
      <c r="K8" s="26" t="s">
        <v>97</v>
      </c>
    </row>
    <row r="9" spans="2:15" s="6" customFormat="1" ht="89.5" customHeight="1" x14ac:dyDescent="0.35">
      <c r="B9" s="27" t="s">
        <v>1</v>
      </c>
      <c r="C9" s="10" t="s">
        <v>70</v>
      </c>
      <c r="D9" s="28" t="s">
        <v>124</v>
      </c>
      <c r="E9" s="42" t="s">
        <v>190</v>
      </c>
      <c r="F9" s="42" t="s">
        <v>94</v>
      </c>
      <c r="G9" s="29" t="s">
        <v>119</v>
      </c>
      <c r="H9" s="40"/>
      <c r="I9" s="30" t="s">
        <v>145</v>
      </c>
      <c r="J9" s="12"/>
      <c r="K9" s="31" t="s">
        <v>97</v>
      </c>
    </row>
    <row r="10" spans="2:15" s="6" customFormat="1" ht="77.5" x14ac:dyDescent="0.35">
      <c r="B10" s="27" t="s">
        <v>2</v>
      </c>
      <c r="C10" s="10" t="s">
        <v>36</v>
      </c>
      <c r="D10" s="28" t="s">
        <v>125</v>
      </c>
      <c r="E10" s="43" t="s">
        <v>190</v>
      </c>
      <c r="F10" s="43" t="s">
        <v>93</v>
      </c>
      <c r="G10" s="29">
        <v>4</v>
      </c>
      <c r="H10" s="40"/>
      <c r="I10" s="30" t="s">
        <v>146</v>
      </c>
      <c r="J10" s="12"/>
      <c r="K10" s="31" t="s">
        <v>97</v>
      </c>
    </row>
    <row r="11" spans="2:15" s="6" customFormat="1" ht="89.5" customHeight="1" x14ac:dyDescent="0.35">
      <c r="B11" s="27" t="s">
        <v>3</v>
      </c>
      <c r="C11" s="10" t="s">
        <v>37</v>
      </c>
      <c r="D11" s="28" t="s">
        <v>99</v>
      </c>
      <c r="E11" s="44" t="s">
        <v>190</v>
      </c>
      <c r="F11" s="44" t="s">
        <v>94</v>
      </c>
      <c r="G11" s="24" t="s">
        <v>119</v>
      </c>
      <c r="H11" s="40"/>
      <c r="I11" s="30" t="s">
        <v>164</v>
      </c>
      <c r="J11" s="12"/>
      <c r="K11" s="31" t="s">
        <v>97</v>
      </c>
    </row>
    <row r="12" spans="2:15" s="6" customFormat="1" ht="96.5" customHeight="1" x14ac:dyDescent="0.35">
      <c r="B12" s="27" t="s">
        <v>4</v>
      </c>
      <c r="C12" s="10" t="s">
        <v>38</v>
      </c>
      <c r="D12" s="28" t="s">
        <v>200</v>
      </c>
      <c r="E12" s="44" t="s">
        <v>190</v>
      </c>
      <c r="F12" s="44" t="s">
        <v>94</v>
      </c>
      <c r="G12" s="29" t="s">
        <v>119</v>
      </c>
      <c r="H12" s="40"/>
      <c r="I12" s="33" t="s">
        <v>148</v>
      </c>
      <c r="J12" s="12"/>
      <c r="K12" s="31" t="s">
        <v>97</v>
      </c>
      <c r="O12" s="30"/>
    </row>
    <row r="13" spans="2:15" s="6" customFormat="1" ht="148" customHeight="1" x14ac:dyDescent="0.35">
      <c r="B13" s="27" t="s">
        <v>5</v>
      </c>
      <c r="C13" s="10" t="s">
        <v>39</v>
      </c>
      <c r="D13" s="28" t="s">
        <v>158</v>
      </c>
      <c r="E13" s="43" t="s">
        <v>190</v>
      </c>
      <c r="F13" s="43" t="s">
        <v>93</v>
      </c>
      <c r="G13" s="29">
        <v>6</v>
      </c>
      <c r="H13" s="40"/>
      <c r="I13" s="30" t="s">
        <v>156</v>
      </c>
      <c r="J13" s="12"/>
      <c r="K13" s="31" t="s">
        <v>97</v>
      </c>
    </row>
    <row r="14" spans="2:15" s="6" customFormat="1" ht="154" customHeight="1" x14ac:dyDescent="0.35">
      <c r="B14" s="27" t="s">
        <v>6</v>
      </c>
      <c r="C14" s="10" t="s">
        <v>40</v>
      </c>
      <c r="D14" s="28" t="s">
        <v>159</v>
      </c>
      <c r="E14" s="43" t="s">
        <v>190</v>
      </c>
      <c r="F14" s="43" t="s">
        <v>93</v>
      </c>
      <c r="G14" s="29">
        <v>4</v>
      </c>
      <c r="H14" s="40"/>
      <c r="I14" s="30" t="s">
        <v>157</v>
      </c>
      <c r="J14" s="12"/>
      <c r="K14" s="31" t="s">
        <v>97</v>
      </c>
    </row>
    <row r="15" spans="2:15" s="6" customFormat="1" ht="31" x14ac:dyDescent="0.35">
      <c r="B15" s="27" t="s">
        <v>7</v>
      </c>
      <c r="C15" s="10" t="s">
        <v>41</v>
      </c>
      <c r="D15" s="28" t="s">
        <v>120</v>
      </c>
      <c r="E15" s="42" t="s">
        <v>190</v>
      </c>
      <c r="F15" s="42" t="s">
        <v>94</v>
      </c>
      <c r="G15" s="29" t="s">
        <v>119</v>
      </c>
      <c r="H15" s="40"/>
      <c r="I15" s="30" t="s">
        <v>77</v>
      </c>
      <c r="J15" s="12"/>
      <c r="K15" s="31" t="s">
        <v>97</v>
      </c>
    </row>
    <row r="16" spans="2:15" s="6" customFormat="1" ht="77.5" x14ac:dyDescent="0.35">
      <c r="B16" s="27" t="s">
        <v>8</v>
      </c>
      <c r="C16" s="10" t="s">
        <v>42</v>
      </c>
      <c r="D16" s="28" t="s">
        <v>149</v>
      </c>
      <c r="E16" s="42" t="s">
        <v>190</v>
      </c>
      <c r="F16" s="42" t="s">
        <v>94</v>
      </c>
      <c r="G16" s="29" t="s">
        <v>119</v>
      </c>
      <c r="H16" s="40"/>
      <c r="I16" s="30" t="s">
        <v>150</v>
      </c>
      <c r="J16" s="12"/>
      <c r="K16" s="31" t="s">
        <v>97</v>
      </c>
    </row>
    <row r="17" spans="2:11" s="6" customFormat="1" ht="77.5" x14ac:dyDescent="0.35">
      <c r="B17" s="27" t="s">
        <v>9</v>
      </c>
      <c r="C17" s="10" t="s">
        <v>43</v>
      </c>
      <c r="D17" s="28" t="s">
        <v>127</v>
      </c>
      <c r="E17" s="43" t="s">
        <v>190</v>
      </c>
      <c r="F17" s="43" t="s">
        <v>93</v>
      </c>
      <c r="G17" s="29">
        <v>4</v>
      </c>
      <c r="H17" s="40"/>
      <c r="I17" s="30" t="s">
        <v>151</v>
      </c>
      <c r="J17" s="12"/>
      <c r="K17" s="31" t="s">
        <v>97</v>
      </c>
    </row>
    <row r="18" spans="2:11" s="6" customFormat="1" ht="77.5" x14ac:dyDescent="0.35">
      <c r="B18" s="27" t="s">
        <v>10</v>
      </c>
      <c r="C18" s="10" t="s">
        <v>44</v>
      </c>
      <c r="D18" s="28" t="s">
        <v>126</v>
      </c>
      <c r="E18" s="43" t="s">
        <v>190</v>
      </c>
      <c r="F18" s="43" t="s">
        <v>93</v>
      </c>
      <c r="G18" s="29">
        <v>4</v>
      </c>
      <c r="H18" s="40"/>
      <c r="I18" s="30" t="s">
        <v>152</v>
      </c>
      <c r="J18" s="12"/>
      <c r="K18" s="31" t="s">
        <v>97</v>
      </c>
    </row>
    <row r="19" spans="2:11" s="6" customFormat="1" ht="93" x14ac:dyDescent="0.35">
      <c r="B19" s="27" t="s">
        <v>11</v>
      </c>
      <c r="C19" s="10" t="s">
        <v>45</v>
      </c>
      <c r="D19" s="28" t="s">
        <v>128</v>
      </c>
      <c r="E19" s="43" t="s">
        <v>190</v>
      </c>
      <c r="F19" s="43" t="s">
        <v>93</v>
      </c>
      <c r="G19" s="29">
        <v>4</v>
      </c>
      <c r="H19" s="40"/>
      <c r="I19" s="30" t="s">
        <v>165</v>
      </c>
      <c r="J19" s="12"/>
      <c r="K19" s="31" t="s">
        <v>97</v>
      </c>
    </row>
    <row r="20" spans="2:11" s="6" customFormat="1" ht="93" x14ac:dyDescent="0.35">
      <c r="B20" s="27" t="s">
        <v>12</v>
      </c>
      <c r="C20" s="10" t="s">
        <v>46</v>
      </c>
      <c r="D20" s="28" t="s">
        <v>129</v>
      </c>
      <c r="E20" s="43" t="s">
        <v>190</v>
      </c>
      <c r="F20" s="43" t="s">
        <v>93</v>
      </c>
      <c r="G20" s="29">
        <v>4</v>
      </c>
      <c r="H20" s="40"/>
      <c r="I20" s="30" t="s">
        <v>78</v>
      </c>
      <c r="J20" s="12"/>
      <c r="K20" s="31" t="s">
        <v>97</v>
      </c>
    </row>
    <row r="21" spans="2:11" s="6" customFormat="1" ht="77.5" x14ac:dyDescent="0.35">
      <c r="B21" s="27" t="s">
        <v>13</v>
      </c>
      <c r="C21" s="10" t="s">
        <v>47</v>
      </c>
      <c r="D21" s="28" t="s">
        <v>130</v>
      </c>
      <c r="E21" s="43" t="s">
        <v>190</v>
      </c>
      <c r="F21" s="43" t="s">
        <v>93</v>
      </c>
      <c r="G21" s="29">
        <v>4</v>
      </c>
      <c r="H21" s="40"/>
      <c r="I21" s="30" t="s">
        <v>79</v>
      </c>
      <c r="J21" s="12"/>
      <c r="K21" s="31" t="s">
        <v>97</v>
      </c>
    </row>
    <row r="22" spans="2:11" s="6" customFormat="1" ht="93" x14ac:dyDescent="0.35">
      <c r="B22" s="27" t="s">
        <v>14</v>
      </c>
      <c r="C22" s="10" t="s">
        <v>197</v>
      </c>
      <c r="D22" s="28" t="s">
        <v>198</v>
      </c>
      <c r="E22" s="43" t="s">
        <v>190</v>
      </c>
      <c r="F22" s="43" t="s">
        <v>93</v>
      </c>
      <c r="G22" s="29">
        <v>4</v>
      </c>
      <c r="H22" s="40"/>
      <c r="I22" s="30" t="s">
        <v>160</v>
      </c>
      <c r="J22" s="12"/>
      <c r="K22" s="31" t="s">
        <v>97</v>
      </c>
    </row>
    <row r="23" spans="2:11" s="6" customFormat="1" ht="115" customHeight="1" x14ac:dyDescent="0.35">
      <c r="B23" s="27" t="s">
        <v>15</v>
      </c>
      <c r="C23" s="10" t="s">
        <v>48</v>
      </c>
      <c r="D23" s="28" t="s">
        <v>199</v>
      </c>
      <c r="E23" s="45" t="s">
        <v>177</v>
      </c>
      <c r="F23" s="45" t="s">
        <v>95</v>
      </c>
      <c r="G23" s="29">
        <v>1</v>
      </c>
      <c r="H23" s="40"/>
      <c r="I23" s="30" t="s">
        <v>80</v>
      </c>
      <c r="J23" s="12"/>
      <c r="K23" s="31" t="s">
        <v>97</v>
      </c>
    </row>
    <row r="24" spans="2:11" s="6" customFormat="1" ht="252.5" customHeight="1" x14ac:dyDescent="0.35">
      <c r="B24" s="27" t="s">
        <v>16</v>
      </c>
      <c r="C24" s="10" t="s">
        <v>49</v>
      </c>
      <c r="D24" s="28" t="s">
        <v>161</v>
      </c>
      <c r="E24" s="43" t="s">
        <v>190</v>
      </c>
      <c r="F24" s="43" t="s">
        <v>93</v>
      </c>
      <c r="G24" s="24">
        <v>3</v>
      </c>
      <c r="H24" s="40"/>
      <c r="I24" s="30" t="s">
        <v>162</v>
      </c>
      <c r="J24" s="12"/>
      <c r="K24" s="31" t="s">
        <v>97</v>
      </c>
    </row>
    <row r="25" spans="2:11" s="6" customFormat="1" ht="166" customHeight="1" x14ac:dyDescent="0.35">
      <c r="B25" s="27" t="s">
        <v>17</v>
      </c>
      <c r="C25" s="10" t="s">
        <v>115</v>
      </c>
      <c r="D25" s="28" t="s">
        <v>163</v>
      </c>
      <c r="E25" s="43" t="s">
        <v>190</v>
      </c>
      <c r="F25" s="43" t="s">
        <v>93</v>
      </c>
      <c r="G25" s="24">
        <v>6</v>
      </c>
      <c r="H25" s="40"/>
      <c r="I25" s="30" t="s">
        <v>89</v>
      </c>
      <c r="J25" s="12"/>
      <c r="K25" s="31" t="s">
        <v>97</v>
      </c>
    </row>
    <row r="26" spans="2:11" s="6" customFormat="1" ht="138.5" customHeight="1" x14ac:dyDescent="0.35">
      <c r="B26" s="27" t="s">
        <v>18</v>
      </c>
      <c r="C26" s="10" t="s">
        <v>50</v>
      </c>
      <c r="D26" s="28" t="s">
        <v>166</v>
      </c>
      <c r="E26" s="44" t="s">
        <v>190</v>
      </c>
      <c r="F26" s="44" t="s">
        <v>94</v>
      </c>
      <c r="G26" s="24" t="s">
        <v>119</v>
      </c>
      <c r="H26" s="40"/>
      <c r="I26" s="30" t="s">
        <v>153</v>
      </c>
      <c r="J26" s="12"/>
      <c r="K26" s="31" t="s">
        <v>97</v>
      </c>
    </row>
    <row r="27" spans="2:11" s="6" customFormat="1" ht="194" customHeight="1" x14ac:dyDescent="0.35">
      <c r="B27" s="27" t="s">
        <v>19</v>
      </c>
      <c r="C27" s="10" t="s">
        <v>51</v>
      </c>
      <c r="D27" s="28" t="s">
        <v>131</v>
      </c>
      <c r="E27" s="43" t="s">
        <v>190</v>
      </c>
      <c r="F27" s="43" t="s">
        <v>93</v>
      </c>
      <c r="G27" s="29">
        <v>7</v>
      </c>
      <c r="H27" s="40"/>
      <c r="I27" s="30" t="s">
        <v>81</v>
      </c>
      <c r="J27" s="12"/>
      <c r="K27" s="31" t="s">
        <v>97</v>
      </c>
    </row>
    <row r="28" spans="2:11" s="6" customFormat="1" ht="66.75" customHeight="1" x14ac:dyDescent="0.35">
      <c r="B28" s="27" t="s">
        <v>20</v>
      </c>
      <c r="C28" s="10" t="s">
        <v>76</v>
      </c>
      <c r="D28" s="28" t="s">
        <v>100</v>
      </c>
      <c r="E28" s="45" t="s">
        <v>177</v>
      </c>
      <c r="F28" s="45" t="s">
        <v>95</v>
      </c>
      <c r="G28" s="29">
        <v>4</v>
      </c>
      <c r="H28" s="40"/>
      <c r="I28" s="30" t="s">
        <v>167</v>
      </c>
      <c r="J28" s="12"/>
      <c r="K28" s="31" t="s">
        <v>97</v>
      </c>
    </row>
    <row r="29" spans="2:11" s="6" customFormat="1" ht="47" thickBot="1" x14ac:dyDescent="0.4">
      <c r="B29" s="27" t="s">
        <v>114</v>
      </c>
      <c r="C29" s="11" t="s">
        <v>52</v>
      </c>
      <c r="D29" s="32" t="s">
        <v>154</v>
      </c>
      <c r="E29" s="46" t="s">
        <v>190</v>
      </c>
      <c r="F29" s="46" t="s">
        <v>94</v>
      </c>
      <c r="G29" s="24" t="s">
        <v>119</v>
      </c>
      <c r="H29" s="40"/>
      <c r="I29" s="35" t="s">
        <v>82</v>
      </c>
      <c r="J29" s="12"/>
      <c r="K29" s="36" t="s">
        <v>97</v>
      </c>
    </row>
    <row r="30" spans="2:11" s="6" customFormat="1" ht="12.75" customHeight="1" thickBot="1" x14ac:dyDescent="0.4">
      <c r="B30" s="83" t="s">
        <v>73</v>
      </c>
      <c r="C30" s="83"/>
      <c r="D30" s="83"/>
      <c r="E30" s="83"/>
      <c r="F30" s="83"/>
      <c r="G30" s="83"/>
      <c r="H30" s="83"/>
      <c r="I30" s="83"/>
      <c r="J30" s="83"/>
      <c r="K30" s="83"/>
    </row>
    <row r="31" spans="2:11" s="6" customFormat="1" ht="68.5" customHeight="1" x14ac:dyDescent="0.35">
      <c r="B31" s="22" t="s">
        <v>21</v>
      </c>
      <c r="C31" s="9" t="s">
        <v>53</v>
      </c>
      <c r="D31" s="28" t="s">
        <v>168</v>
      </c>
      <c r="E31" s="44" t="s">
        <v>190</v>
      </c>
      <c r="F31" s="44" t="s">
        <v>94</v>
      </c>
      <c r="G31" s="24" t="s">
        <v>119</v>
      </c>
      <c r="H31" s="40"/>
      <c r="I31" s="25" t="s">
        <v>169</v>
      </c>
      <c r="J31" s="12"/>
      <c r="K31" s="26" t="s">
        <v>97</v>
      </c>
    </row>
    <row r="32" spans="2:11" s="6" customFormat="1" ht="77.5" x14ac:dyDescent="0.35">
      <c r="B32" s="27" t="s">
        <v>22</v>
      </c>
      <c r="C32" s="10" t="s">
        <v>121</v>
      </c>
      <c r="D32" s="28" t="s">
        <v>104</v>
      </c>
      <c r="E32" s="43" t="s">
        <v>190</v>
      </c>
      <c r="F32" s="43" t="s">
        <v>93</v>
      </c>
      <c r="G32" s="29">
        <v>7</v>
      </c>
      <c r="H32" s="40"/>
      <c r="I32" s="30" t="s">
        <v>105</v>
      </c>
      <c r="J32" s="12"/>
      <c r="K32" s="31" t="s">
        <v>97</v>
      </c>
    </row>
    <row r="33" spans="2:11" s="6" customFormat="1" ht="126" customHeight="1" x14ac:dyDescent="0.35">
      <c r="B33" s="27" t="s">
        <v>23</v>
      </c>
      <c r="C33" s="10" t="s">
        <v>122</v>
      </c>
      <c r="D33" s="28" t="s">
        <v>170</v>
      </c>
      <c r="E33" s="43" t="s">
        <v>190</v>
      </c>
      <c r="F33" s="43" t="s">
        <v>93</v>
      </c>
      <c r="G33" s="29">
        <v>7</v>
      </c>
      <c r="H33" s="40"/>
      <c r="I33" s="30" t="s">
        <v>171</v>
      </c>
      <c r="J33" s="12"/>
      <c r="K33" s="31" t="s">
        <v>97</v>
      </c>
    </row>
    <row r="34" spans="2:11" s="6" customFormat="1" ht="62" x14ac:dyDescent="0.35">
      <c r="B34" s="27" t="s">
        <v>24</v>
      </c>
      <c r="C34" s="10" t="s">
        <v>67</v>
      </c>
      <c r="D34" s="28" t="s">
        <v>107</v>
      </c>
      <c r="E34" s="46" t="s">
        <v>190</v>
      </c>
      <c r="F34" s="46" t="s">
        <v>94</v>
      </c>
      <c r="G34" s="24" t="s">
        <v>119</v>
      </c>
      <c r="H34" s="40"/>
      <c r="I34" s="30" t="s">
        <v>84</v>
      </c>
      <c r="J34" s="12"/>
      <c r="K34" s="31" t="s">
        <v>97</v>
      </c>
    </row>
    <row r="35" spans="2:11" s="6" customFormat="1" ht="31" x14ac:dyDescent="0.35">
      <c r="B35" s="27" t="s">
        <v>25</v>
      </c>
      <c r="C35" s="10" t="s">
        <v>54</v>
      </c>
      <c r="D35" s="28" t="s">
        <v>108</v>
      </c>
      <c r="E35" s="46" t="s">
        <v>190</v>
      </c>
      <c r="F35" s="46" t="s">
        <v>94</v>
      </c>
      <c r="G35" s="24" t="s">
        <v>119</v>
      </c>
      <c r="H35" s="40"/>
      <c r="I35" s="30" t="s">
        <v>85</v>
      </c>
      <c r="J35" s="12"/>
      <c r="K35" s="31" t="s">
        <v>97</v>
      </c>
    </row>
    <row r="36" spans="2:11" s="6" customFormat="1" ht="56.5" thickBot="1" x14ac:dyDescent="0.4">
      <c r="B36" s="37" t="s">
        <v>26</v>
      </c>
      <c r="C36" s="11" t="s">
        <v>55</v>
      </c>
      <c r="D36" s="67" t="s">
        <v>172</v>
      </c>
      <c r="E36" s="45" t="s">
        <v>177</v>
      </c>
      <c r="F36" s="45" t="s">
        <v>95</v>
      </c>
      <c r="G36" s="34">
        <v>3</v>
      </c>
      <c r="H36" s="40"/>
      <c r="I36" s="35" t="s">
        <v>83</v>
      </c>
      <c r="J36" s="12"/>
      <c r="K36" s="36" t="s">
        <v>97</v>
      </c>
    </row>
    <row r="37" spans="2:11" s="6" customFormat="1" ht="12.75" customHeight="1" thickBot="1" x14ac:dyDescent="0.4">
      <c r="B37" s="83" t="s">
        <v>75</v>
      </c>
      <c r="C37" s="83"/>
      <c r="D37" s="83"/>
      <c r="E37" s="83"/>
      <c r="F37" s="83"/>
      <c r="G37" s="83"/>
      <c r="H37" s="83"/>
      <c r="I37" s="83"/>
      <c r="J37" s="83"/>
      <c r="K37" s="83"/>
    </row>
    <row r="38" spans="2:11" s="6" customFormat="1" ht="36.75" customHeight="1" x14ac:dyDescent="0.35">
      <c r="B38" s="48" t="s">
        <v>27</v>
      </c>
      <c r="C38" s="49" t="s">
        <v>56</v>
      </c>
      <c r="D38" s="50" t="s">
        <v>109</v>
      </c>
      <c r="E38" s="51" t="s">
        <v>190</v>
      </c>
      <c r="F38" s="51" t="s">
        <v>94</v>
      </c>
      <c r="G38" s="52" t="s">
        <v>119</v>
      </c>
      <c r="H38" s="53"/>
      <c r="I38" s="54" t="s">
        <v>86</v>
      </c>
      <c r="J38" s="12"/>
      <c r="K38" s="26" t="s">
        <v>97</v>
      </c>
    </row>
    <row r="39" spans="2:11" s="6" customFormat="1" ht="31" x14ac:dyDescent="0.35">
      <c r="B39" s="55" t="s">
        <v>28</v>
      </c>
      <c r="C39" s="10" t="s">
        <v>57</v>
      </c>
      <c r="D39" s="23" t="s">
        <v>110</v>
      </c>
      <c r="E39" s="45" t="s">
        <v>177</v>
      </c>
      <c r="F39" s="45" t="s">
        <v>95</v>
      </c>
      <c r="G39" s="29">
        <v>1</v>
      </c>
      <c r="H39" s="40"/>
      <c r="I39" s="56" t="s">
        <v>87</v>
      </c>
      <c r="J39" s="12"/>
      <c r="K39" s="31" t="s">
        <v>97</v>
      </c>
    </row>
    <row r="40" spans="2:11" s="6" customFormat="1" ht="46.5" x14ac:dyDescent="0.35">
      <c r="B40" s="55" t="s">
        <v>29</v>
      </c>
      <c r="C40" s="10" t="s">
        <v>58</v>
      </c>
      <c r="D40" s="28" t="s">
        <v>111</v>
      </c>
      <c r="E40" s="46" t="s">
        <v>190</v>
      </c>
      <c r="F40" s="46" t="s">
        <v>94</v>
      </c>
      <c r="G40" s="24" t="s">
        <v>119</v>
      </c>
      <c r="H40" s="40"/>
      <c r="I40" s="56" t="s">
        <v>88</v>
      </c>
      <c r="J40" s="12"/>
      <c r="K40" s="31" t="s">
        <v>97</v>
      </c>
    </row>
    <row r="41" spans="2:11" s="6" customFormat="1" ht="31" x14ac:dyDescent="0.35">
      <c r="B41" s="55" t="s">
        <v>173</v>
      </c>
      <c r="C41" s="10" t="s">
        <v>193</v>
      </c>
      <c r="D41" s="28" t="s">
        <v>175</v>
      </c>
      <c r="E41" s="45" t="s">
        <v>177</v>
      </c>
      <c r="F41" s="45" t="s">
        <v>95</v>
      </c>
      <c r="G41" s="29">
        <v>3</v>
      </c>
      <c r="H41" s="47"/>
      <c r="I41" s="56" t="s">
        <v>195</v>
      </c>
      <c r="J41" s="12"/>
      <c r="K41" s="31" t="s">
        <v>97</v>
      </c>
    </row>
    <row r="42" spans="2:11" ht="31.5" thickBot="1" x14ac:dyDescent="0.4">
      <c r="B42" s="68" t="s">
        <v>174</v>
      </c>
      <c r="C42" s="69" t="s">
        <v>194</v>
      </c>
      <c r="D42" s="75" t="s">
        <v>176</v>
      </c>
      <c r="E42" s="70" t="s">
        <v>177</v>
      </c>
      <c r="F42" s="70" t="s">
        <v>95</v>
      </c>
      <c r="G42" s="71">
        <v>3</v>
      </c>
      <c r="H42" s="64"/>
      <c r="I42" s="72" t="s">
        <v>196</v>
      </c>
      <c r="K42" s="31" t="s">
        <v>97</v>
      </c>
    </row>
    <row r="43" spans="2:11" s="6" customFormat="1" ht="12.5" customHeight="1" thickBot="1" x14ac:dyDescent="0.4">
      <c r="B43" s="81" t="s">
        <v>147</v>
      </c>
      <c r="C43" s="82"/>
      <c r="D43" s="82"/>
      <c r="E43" s="82"/>
      <c r="F43" s="82"/>
      <c r="G43" s="82"/>
      <c r="H43" s="82"/>
      <c r="I43" s="82"/>
      <c r="J43" s="83"/>
      <c r="K43" s="84"/>
    </row>
    <row r="44" spans="2:11" ht="62" x14ac:dyDescent="0.35">
      <c r="B44" s="48" t="s">
        <v>134</v>
      </c>
      <c r="C44" s="49" t="s">
        <v>138</v>
      </c>
      <c r="D44" s="50" t="s">
        <v>192</v>
      </c>
      <c r="E44" s="63" t="s">
        <v>190</v>
      </c>
      <c r="F44" s="63" t="s">
        <v>94</v>
      </c>
      <c r="G44" s="52" t="s">
        <v>119</v>
      </c>
      <c r="H44" s="53"/>
      <c r="I44" s="54" t="s">
        <v>142</v>
      </c>
      <c r="J44" s="12"/>
      <c r="K44" s="76" t="s">
        <v>97</v>
      </c>
    </row>
    <row r="45" spans="2:11" ht="87" customHeight="1" x14ac:dyDescent="0.35">
      <c r="B45" s="55" t="s">
        <v>135</v>
      </c>
      <c r="C45" s="10" t="s">
        <v>139</v>
      </c>
      <c r="D45" s="65" t="s">
        <v>143</v>
      </c>
      <c r="E45" s="44" t="s">
        <v>190</v>
      </c>
      <c r="F45" s="44" t="s">
        <v>94</v>
      </c>
      <c r="G45" s="29" t="s">
        <v>119</v>
      </c>
      <c r="H45" s="47"/>
      <c r="I45" s="56" t="s">
        <v>155</v>
      </c>
      <c r="J45" s="12"/>
      <c r="K45" s="77" t="s">
        <v>97</v>
      </c>
    </row>
    <row r="46" spans="2:11" ht="95.5" customHeight="1" x14ac:dyDescent="0.35">
      <c r="B46" s="55" t="s">
        <v>136</v>
      </c>
      <c r="C46" s="10" t="s">
        <v>140</v>
      </c>
      <c r="D46" s="65" t="s">
        <v>191</v>
      </c>
      <c r="E46" s="44" t="s">
        <v>190</v>
      </c>
      <c r="F46" s="44" t="s">
        <v>94</v>
      </c>
      <c r="G46" s="29" t="s">
        <v>119</v>
      </c>
      <c r="H46" s="47"/>
      <c r="I46" s="56" t="s">
        <v>155</v>
      </c>
      <c r="J46" s="12"/>
      <c r="K46" s="78" t="s">
        <v>97</v>
      </c>
    </row>
    <row r="47" spans="2:11" ht="93.5" thickBot="1" x14ac:dyDescent="0.4">
      <c r="B47" s="57" t="s">
        <v>137</v>
      </c>
      <c r="C47" s="58" t="s">
        <v>141</v>
      </c>
      <c r="D47" s="66" t="s">
        <v>144</v>
      </c>
      <c r="E47" s="62" t="s">
        <v>190</v>
      </c>
      <c r="F47" s="62" t="s">
        <v>94</v>
      </c>
      <c r="G47" s="60" t="s">
        <v>119</v>
      </c>
      <c r="H47" s="64"/>
      <c r="I47" s="61" t="s">
        <v>155</v>
      </c>
      <c r="J47" s="12"/>
      <c r="K47" s="79" t="s">
        <v>97</v>
      </c>
    </row>
    <row r="48" spans="2:11" s="6" customFormat="1" ht="12.75" customHeight="1" thickBot="1" x14ac:dyDescent="0.4">
      <c r="B48" s="81" t="s">
        <v>74</v>
      </c>
      <c r="C48" s="82"/>
      <c r="D48" s="82"/>
      <c r="E48" s="82"/>
      <c r="F48" s="82"/>
      <c r="G48" s="82"/>
      <c r="H48" s="82"/>
      <c r="I48" s="82"/>
      <c r="J48" s="83"/>
      <c r="K48" s="84"/>
    </row>
    <row r="49" spans="2:11" s="6" customFormat="1" ht="46.5" x14ac:dyDescent="0.35">
      <c r="B49" s="48" t="s">
        <v>30</v>
      </c>
      <c r="C49" s="49" t="s">
        <v>59</v>
      </c>
      <c r="D49" s="50" t="s">
        <v>102</v>
      </c>
      <c r="E49" s="63" t="s">
        <v>92</v>
      </c>
      <c r="F49" s="63" t="s">
        <v>94</v>
      </c>
      <c r="G49" s="52" t="s">
        <v>119</v>
      </c>
      <c r="H49" s="53"/>
      <c r="I49" s="54" t="s">
        <v>103</v>
      </c>
      <c r="J49" s="12"/>
      <c r="K49" s="76" t="s">
        <v>97</v>
      </c>
    </row>
    <row r="50" spans="2:11" s="6" customFormat="1" ht="42" x14ac:dyDescent="0.35">
      <c r="B50" s="55" t="s">
        <v>31</v>
      </c>
      <c r="C50" s="10" t="s">
        <v>178</v>
      </c>
      <c r="D50" s="73" t="s">
        <v>179</v>
      </c>
      <c r="E50" s="44" t="s">
        <v>92</v>
      </c>
      <c r="F50" s="44" t="s">
        <v>94</v>
      </c>
      <c r="G50" s="29" t="s">
        <v>119</v>
      </c>
      <c r="H50" s="47"/>
      <c r="I50" s="56" t="s">
        <v>113</v>
      </c>
      <c r="J50" s="12"/>
      <c r="K50" s="78" t="s">
        <v>97</v>
      </c>
    </row>
    <row r="51" spans="2:11" s="6" customFormat="1" ht="62" x14ac:dyDescent="0.35">
      <c r="B51" s="55" t="s">
        <v>32</v>
      </c>
      <c r="C51" s="10" t="s">
        <v>60</v>
      </c>
      <c r="D51" s="74" t="s">
        <v>189</v>
      </c>
      <c r="E51" s="43" t="s">
        <v>92</v>
      </c>
      <c r="F51" s="43" t="s">
        <v>93</v>
      </c>
      <c r="G51" s="29">
        <v>5</v>
      </c>
      <c r="H51" s="47"/>
      <c r="I51" s="56" t="s">
        <v>90</v>
      </c>
      <c r="J51" s="12"/>
      <c r="K51" s="78" t="s">
        <v>97</v>
      </c>
    </row>
    <row r="52" spans="2:11" s="6" customFormat="1" ht="106.5" customHeight="1" x14ac:dyDescent="0.35">
      <c r="B52" s="55" t="s">
        <v>33</v>
      </c>
      <c r="C52" s="10" t="s">
        <v>116</v>
      </c>
      <c r="D52" s="74" t="s">
        <v>188</v>
      </c>
      <c r="E52" s="43" t="s">
        <v>92</v>
      </c>
      <c r="F52" s="43" t="s">
        <v>93</v>
      </c>
      <c r="G52" s="29">
        <v>5</v>
      </c>
      <c r="H52" s="47"/>
      <c r="I52" s="56" t="s">
        <v>90</v>
      </c>
      <c r="J52" s="12"/>
      <c r="K52" s="78" t="s">
        <v>97</v>
      </c>
    </row>
    <row r="53" spans="2:11" s="6" customFormat="1" ht="83.5" customHeight="1" x14ac:dyDescent="0.35">
      <c r="B53" s="55" t="s">
        <v>34</v>
      </c>
      <c r="C53" s="10" t="s">
        <v>117</v>
      </c>
      <c r="D53" s="73" t="s">
        <v>187</v>
      </c>
      <c r="E53" s="43" t="s">
        <v>92</v>
      </c>
      <c r="F53" s="43" t="s">
        <v>93</v>
      </c>
      <c r="G53" s="29">
        <v>7</v>
      </c>
      <c r="H53" s="47"/>
      <c r="I53" s="56" t="s">
        <v>133</v>
      </c>
      <c r="J53" s="12"/>
      <c r="K53" s="77" t="s">
        <v>97</v>
      </c>
    </row>
    <row r="54" spans="2:11" s="6" customFormat="1" ht="83.5" customHeight="1" x14ac:dyDescent="0.35">
      <c r="B54" s="55" t="s">
        <v>35</v>
      </c>
      <c r="C54" s="10" t="s">
        <v>182</v>
      </c>
      <c r="D54" s="73" t="s">
        <v>186</v>
      </c>
      <c r="E54" s="100" t="s">
        <v>202</v>
      </c>
      <c r="F54" s="43" t="s">
        <v>119</v>
      </c>
      <c r="G54" s="29" t="s">
        <v>119</v>
      </c>
      <c r="H54" s="47"/>
      <c r="I54" s="56" t="s">
        <v>133</v>
      </c>
      <c r="J54" s="12"/>
      <c r="K54" s="77" t="s">
        <v>97</v>
      </c>
    </row>
    <row r="55" spans="2:11" s="6" customFormat="1" ht="83.5" customHeight="1" x14ac:dyDescent="0.35">
      <c r="B55" s="55" t="s">
        <v>101</v>
      </c>
      <c r="C55" s="10" t="s">
        <v>184</v>
      </c>
      <c r="D55" s="73" t="s">
        <v>185</v>
      </c>
      <c r="E55" s="100" t="s">
        <v>202</v>
      </c>
      <c r="F55" s="43" t="s">
        <v>119</v>
      </c>
      <c r="G55" s="29" t="s">
        <v>119</v>
      </c>
      <c r="H55" s="47"/>
      <c r="I55" s="56" t="s">
        <v>133</v>
      </c>
      <c r="J55" s="12"/>
      <c r="K55" s="77" t="s">
        <v>97</v>
      </c>
    </row>
    <row r="56" spans="2:11" s="6" customFormat="1" ht="83.5" customHeight="1" thickBot="1" x14ac:dyDescent="0.4">
      <c r="B56" s="57" t="s">
        <v>183</v>
      </c>
      <c r="C56" s="58" t="s">
        <v>180</v>
      </c>
      <c r="D56" s="75" t="s">
        <v>181</v>
      </c>
      <c r="E56" s="101" t="s">
        <v>202</v>
      </c>
      <c r="F56" s="59" t="s">
        <v>119</v>
      </c>
      <c r="G56" s="60" t="s">
        <v>119</v>
      </c>
      <c r="H56" s="64"/>
      <c r="I56" s="61" t="s">
        <v>106</v>
      </c>
      <c r="J56" s="12"/>
      <c r="K56" s="80" t="s">
        <v>97</v>
      </c>
    </row>
  </sheetData>
  <mergeCells count="12">
    <mergeCell ref="B48:K48"/>
    <mergeCell ref="B2:I2"/>
    <mergeCell ref="B3:I3"/>
    <mergeCell ref="B4:C4"/>
    <mergeCell ref="D4:I4"/>
    <mergeCell ref="B5:D5"/>
    <mergeCell ref="E5:F5"/>
    <mergeCell ref="G5:H5"/>
    <mergeCell ref="B43:K43"/>
    <mergeCell ref="B7:K7"/>
    <mergeCell ref="B30:K30"/>
    <mergeCell ref="B37:K3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PHYDEFECT2 - MCE machine AF (2)</vt:lpstr>
      <vt:lpstr>'PHYDEFECT2 - MCE machine AF (2)'!_Ref222488364</vt:lpstr>
      <vt:lpstr>'PHYDEFECT2 - MCE machine AF (2)'!_Toc166671960</vt:lpstr>
      <vt:lpstr>'PHYDEFECT2 - MCE machine AF (2)'!_Toc222835126</vt:lpstr>
      <vt:lpstr>'PHYDEFECT2 - MCE machine AF (2)'!_Toc235021541</vt:lpstr>
    </vt:vector>
  </TitlesOfParts>
  <Company>Onera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Georges Giakoumakis</dc:creator>
  <cp:lastModifiedBy>TREMAUDANT Paul</cp:lastModifiedBy>
  <dcterms:created xsi:type="dcterms:W3CDTF">2026-02-26T10:56:19Z</dcterms:created>
  <dcterms:modified xsi:type="dcterms:W3CDTF">2026-07-17T13:12:53Z</dcterms:modified>
</cp:coreProperties>
</file>